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19320" windowHeight="12030"/>
  </bookViews>
  <sheets>
    <sheet name="Приложение 7" sheetId="1" r:id="rId1"/>
  </sheets>
  <definedNames>
    <definedName name="Print_Titles_0" localSheetId="0">'Приложение 7'!$9:$12</definedName>
    <definedName name="Print_Titles_0_0" localSheetId="0">'Приложение 7'!$9:$12</definedName>
    <definedName name="Print_Titles_0_0_0" localSheetId="0">'Приложение 7'!$9:$12</definedName>
    <definedName name="report3" localSheetId="0">'Приложение 7'!$9:$12</definedName>
    <definedName name="report4" localSheetId="0">'Приложение 7'!$9:$12</definedName>
    <definedName name="_xlnm.Print_Titles" localSheetId="0">'Приложение 7'!$8:$11</definedName>
    <definedName name="_xlnm.Print_Area" localSheetId="0">'Приложение 7'!$A$1:$K$25</definedName>
  </definedNames>
  <calcPr calcId="114210" fullCalcOnLoad="1"/>
</workbook>
</file>

<file path=xl/calcChain.xml><?xml version="1.0" encoding="utf-8"?>
<calcChain xmlns="http://schemas.openxmlformats.org/spreadsheetml/2006/main">
  <c r="J24" i="1"/>
  <c r="J23"/>
  <c r="J22"/>
  <c r="J21"/>
  <c r="J20"/>
  <c r="J19"/>
  <c r="K13"/>
  <c r="J13"/>
  <c r="I13"/>
  <c r="H13"/>
  <c r="G13"/>
  <c r="F13"/>
  <c r="D13"/>
  <c r="L13"/>
  <c r="L25"/>
</calcChain>
</file>

<file path=xl/sharedStrings.xml><?xml version="1.0" encoding="utf-8"?>
<sst xmlns="http://schemas.openxmlformats.org/spreadsheetml/2006/main" count="48" uniqueCount="33">
  <si>
    <t>№</t>
  </si>
  <si>
    <t>Муниципальное образование</t>
  </si>
  <si>
    <t>Наименование объекта</t>
  </si>
  <si>
    <t>Прирост численности (городского) населения, обеспеченного качественной питьевой водой из систем централизованного водоснабжения, после ввода объекта в эксплуатацию</t>
  </si>
  <si>
    <t>Прирост доли (городского) населения,  обеспеченного качественной питьевой водой из систем централизованного водоснабжения, после ввода объекта в эксплуатацию, приведенный к общей численности (городского) населения субъекта Российской Федерации</t>
  </si>
  <si>
    <t xml:space="preserve">График достижения целевого показателя </t>
  </si>
  <si>
    <t>2019 год</t>
  </si>
  <si>
    <t>2020 год</t>
  </si>
  <si>
    <t>2021 год</t>
  </si>
  <si>
    <t>2022 год</t>
  </si>
  <si>
    <t>2023 год</t>
  </si>
  <si>
    <t>2024 год</t>
  </si>
  <si>
    <t>человек</t>
  </si>
  <si>
    <t>%</t>
  </si>
  <si>
    <t>Доля населения субъекта Российской Федерации, обеспеченного качественной питьевой водой из систем централизованного водоснабжения</t>
  </si>
  <si>
    <t>Унечский муниципальный район</t>
  </si>
  <si>
    <t>Строительство централизованного водоснабжения залинейной части города Унеча Унечского района Брянской области (2 очередь) 2 этап</t>
  </si>
  <si>
    <t>Реконструкция водоснабжения в н.п. Брянкустичи Унечского района Брянской области</t>
  </si>
  <si>
    <t>Строительство водоснабжения в н.п.Робчик Унечского района Брянской области</t>
  </si>
  <si>
    <t>Реконструкция водоснабжения в н.п. Рюхово Унечского района Брянской области</t>
  </si>
  <si>
    <t>Строительство водоснабжения в н.п. Старая Гута  Унечского района Брянской области</t>
  </si>
  <si>
    <t>Реконструкция водоснабжения  в н.п. Писаревка Унечского района Брянской области</t>
  </si>
  <si>
    <t>Строительство водоснабжения в н.п. Красновичи Унечского района Брянской области</t>
  </si>
  <si>
    <t>Приложение 3</t>
  </si>
  <si>
    <t>Реконструкция  водопроводных сетей в н.п. Рохманово Унечского района Брянской области.</t>
  </si>
  <si>
    <t>Модернизация оборудования на станции 2-го подъема воды в г. Уеча Унечского района Брянской области</t>
  </si>
  <si>
    <t>Реконструкция водоснабжения в н.п. Староселье Унечского района Брянской области</t>
  </si>
  <si>
    <t>Реконструкция водопроводых сетей по ул. Иванова, ул. Садовая, ул. Щорса, ул. Кирова, ул. Чапаева, пер. Иванова, пер. Крупской в г.Унеча Унечского района Брянской области</t>
  </si>
  <si>
    <t>к государственной программе "Чистая вода"Унечского района Брянской области</t>
  </si>
  <si>
    <t>Динамика достижения целевых показателей федерального проекта "Чистая вода" при реализации муниципальной программы по повышению качества водоснабжения</t>
  </si>
  <si>
    <t>Итого по Унечскому району:</t>
  </si>
  <si>
    <t>Унечское городское поселение</t>
  </si>
  <si>
    <t xml:space="preserve">                                         Шайтур С.В.                                                    Рыбальченко А.В.                                                                            Варламов Э.С.                                       </t>
  </si>
</sst>
</file>

<file path=xl/styles.xml><?xml version="1.0" encoding="utf-8"?>
<styleSheet xmlns="http://schemas.openxmlformats.org/spreadsheetml/2006/main">
  <numFmts count="1">
    <numFmt numFmtId="164" formatCode="#,##0.000"/>
  </numFmts>
  <fonts count="14">
    <font>
      <sz val="11"/>
      <color rgb="FF000000"/>
      <name val="Calibri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 applyFill="1"/>
    <xf numFmtId="0" fontId="1" fillId="0" borderId="0" xfId="0" applyFont="1" applyFill="1" applyAlignment="1">
      <alignment wrapText="1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wrapText="1"/>
    </xf>
    <xf numFmtId="3" fontId="1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wrapText="1"/>
    </xf>
    <xf numFmtId="0" fontId="8" fillId="0" borderId="0" xfId="0" applyFont="1" applyFill="1"/>
    <xf numFmtId="0" fontId="8" fillId="0" borderId="0" xfId="0" applyFont="1" applyFill="1" applyAlignment="1">
      <alignment wrapText="1"/>
    </xf>
    <xf numFmtId="0" fontId="7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12" fillId="0" borderId="0" xfId="0" applyFont="1" applyFill="1"/>
    <xf numFmtId="0" fontId="12" fillId="0" borderId="2" xfId="0" applyFont="1" applyFill="1" applyBorder="1"/>
    <xf numFmtId="164" fontId="12" fillId="0" borderId="2" xfId="0" applyNumberFormat="1" applyFont="1" applyFill="1" applyBorder="1"/>
    <xf numFmtId="49" fontId="13" fillId="0" borderId="1" xfId="0" applyNumberFormat="1" applyFont="1" applyFill="1" applyBorder="1" applyAlignment="1">
      <alignment horizontal="left" wrapText="1"/>
    </xf>
    <xf numFmtId="0" fontId="8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view="pageBreakPreview" topLeftCell="A22" zoomScaleNormal="100" zoomScaleSheetLayoutView="100" workbookViewId="0">
      <selection activeCell="F33" sqref="F33"/>
    </sheetView>
  </sheetViews>
  <sheetFormatPr defaultColWidth="0" defaultRowHeight="18.75"/>
  <cols>
    <col min="1" max="1" width="5.7109375" customWidth="1"/>
    <col min="2" max="3" width="30.7109375" customWidth="1"/>
    <col min="4" max="5" width="20.7109375" customWidth="1"/>
    <col min="6" max="11" width="10.7109375" customWidth="1"/>
    <col min="12" max="12" width="11.7109375" style="25" customWidth="1"/>
    <col min="13" max="13" width="11.7109375" hidden="1" customWidth="1"/>
  </cols>
  <sheetData>
    <row r="1" spans="1:15" ht="18" customHeight="1">
      <c r="A1" s="18"/>
      <c r="B1" s="19"/>
      <c r="C1" s="19"/>
      <c r="D1" s="19"/>
      <c r="E1" s="19"/>
      <c r="F1" s="19"/>
      <c r="G1" s="19"/>
      <c r="H1" s="19"/>
      <c r="I1" s="29" t="s">
        <v>23</v>
      </c>
      <c r="J1" s="29"/>
      <c r="K1" s="29"/>
      <c r="L1" s="21"/>
      <c r="M1" s="1"/>
      <c r="N1" s="2"/>
    </row>
    <row r="2" spans="1:15" ht="18" customHeight="1">
      <c r="A2" s="18"/>
      <c r="B2" s="19"/>
      <c r="C2" s="19"/>
      <c r="D2" s="19"/>
      <c r="E2" s="19"/>
      <c r="F2" s="19"/>
      <c r="G2" s="19"/>
      <c r="H2" s="19"/>
      <c r="I2" s="19"/>
      <c r="J2" s="20"/>
      <c r="K2" s="20"/>
      <c r="L2" s="22"/>
      <c r="M2" s="3"/>
      <c r="N2" s="2"/>
    </row>
    <row r="3" spans="1:15" ht="18" customHeight="1">
      <c r="A3" s="36" t="s">
        <v>28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22"/>
      <c r="M3" s="3"/>
      <c r="N3" s="2"/>
    </row>
    <row r="4" spans="1:15" ht="18" customHeight="1">
      <c r="A4" s="18"/>
      <c r="B4" s="19"/>
      <c r="C4" s="19"/>
      <c r="D4" s="19"/>
      <c r="E4" s="19"/>
      <c r="F4" s="19"/>
      <c r="G4" s="19"/>
      <c r="H4" s="19"/>
      <c r="I4" s="19"/>
      <c r="J4" s="20"/>
      <c r="K4" s="20"/>
      <c r="L4" s="22"/>
      <c r="M4" s="3"/>
      <c r="N4" s="2"/>
    </row>
    <row r="5" spans="1:15" ht="18" customHeight="1">
      <c r="A5" s="30" t="s">
        <v>29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23"/>
      <c r="M5" s="4"/>
      <c r="N5" s="2"/>
    </row>
    <row r="6" spans="1:15" ht="15.7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24"/>
      <c r="M6" s="5"/>
      <c r="N6" s="2"/>
    </row>
    <row r="7" spans="1:15" ht="18" customHeight="1">
      <c r="N7" s="2"/>
    </row>
    <row r="8" spans="1:15" ht="34.5" customHeight="1">
      <c r="A8" s="32" t="s">
        <v>0</v>
      </c>
      <c r="B8" s="32" t="s">
        <v>1</v>
      </c>
      <c r="C8" s="32" t="s">
        <v>2</v>
      </c>
      <c r="D8" s="32" t="s">
        <v>3</v>
      </c>
      <c r="E8" s="32" t="s">
        <v>4</v>
      </c>
      <c r="F8" s="32" t="s">
        <v>5</v>
      </c>
      <c r="G8" s="32"/>
      <c r="H8" s="32"/>
      <c r="I8" s="32"/>
      <c r="J8" s="32"/>
      <c r="K8" s="32"/>
      <c r="L8" s="26"/>
      <c r="M8" s="7"/>
      <c r="N8" s="8"/>
      <c r="O8" s="7"/>
    </row>
    <row r="9" spans="1:15" ht="175.5" customHeight="1">
      <c r="A9" s="32"/>
      <c r="B9" s="32"/>
      <c r="C9" s="32"/>
      <c r="D9" s="32"/>
      <c r="E9" s="32"/>
      <c r="F9" s="9" t="s">
        <v>6</v>
      </c>
      <c r="G9" s="9" t="s">
        <v>7</v>
      </c>
      <c r="H9" s="9" t="s">
        <v>8</v>
      </c>
      <c r="I9" s="9" t="s">
        <v>9</v>
      </c>
      <c r="J9" s="9" t="s">
        <v>10</v>
      </c>
      <c r="K9" s="9" t="s">
        <v>11</v>
      </c>
      <c r="L9" s="26"/>
      <c r="M9" s="7"/>
      <c r="N9" s="8"/>
      <c r="O9" s="7"/>
    </row>
    <row r="10" spans="1:15" ht="18" customHeight="1">
      <c r="A10" s="32"/>
      <c r="B10" s="32"/>
      <c r="C10" s="32"/>
      <c r="D10" s="6" t="s">
        <v>12</v>
      </c>
      <c r="E10" s="6" t="s">
        <v>13</v>
      </c>
      <c r="F10" s="6" t="s">
        <v>13</v>
      </c>
      <c r="G10" s="6" t="s">
        <v>13</v>
      </c>
      <c r="H10" s="6" t="s">
        <v>13</v>
      </c>
      <c r="I10" s="6" t="s">
        <v>13</v>
      </c>
      <c r="J10" s="6" t="s">
        <v>13</v>
      </c>
      <c r="K10" s="6" t="s">
        <v>13</v>
      </c>
      <c r="L10" s="26"/>
      <c r="M10" s="7"/>
      <c r="N10" s="8"/>
      <c r="O10" s="7"/>
    </row>
    <row r="11" spans="1:15" ht="18" customHeight="1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>
        <v>8</v>
      </c>
      <c r="I11" s="10">
        <v>9</v>
      </c>
      <c r="J11" s="10">
        <v>10</v>
      </c>
      <c r="K11" s="10">
        <v>11</v>
      </c>
      <c r="L11" s="26"/>
      <c r="M11" s="7"/>
      <c r="N11" s="8"/>
      <c r="O11" s="7"/>
    </row>
    <row r="12" spans="1:15">
      <c r="A12" s="33" t="s">
        <v>14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26"/>
      <c r="M12" s="7"/>
      <c r="N12" s="8"/>
      <c r="O12" s="7"/>
    </row>
    <row r="13" spans="1:15">
      <c r="A13" s="34" t="s">
        <v>30</v>
      </c>
      <c r="B13" s="34"/>
      <c r="C13" s="34"/>
      <c r="D13" s="11">
        <f>SUM(D14:D24)</f>
        <v>9415</v>
      </c>
      <c r="E13" s="15"/>
      <c r="F13" s="17">
        <f t="shared" ref="F13:K13" si="0">SUM(F14:F24)</f>
        <v>0</v>
      </c>
      <c r="G13" s="17">
        <f t="shared" si="0"/>
        <v>0.246</v>
      </c>
      <c r="H13" s="17">
        <f t="shared" si="0"/>
        <v>7.5999999999999998E-2</v>
      </c>
      <c r="I13" s="17">
        <f t="shared" si="0"/>
        <v>7.8E-2</v>
      </c>
      <c r="J13" s="17">
        <f t="shared" si="0"/>
        <v>0.374</v>
      </c>
      <c r="K13" s="17">
        <f t="shared" si="0"/>
        <v>0</v>
      </c>
      <c r="L13" s="27">
        <f>SUM(F13:K13)</f>
        <v>0.77400000000000002</v>
      </c>
      <c r="M13" s="7"/>
      <c r="N13" s="8"/>
      <c r="O13" s="7"/>
    </row>
    <row r="14" spans="1:15" ht="58.5" customHeight="1">
      <c r="A14" s="12">
        <v>1</v>
      </c>
      <c r="B14" s="13" t="s">
        <v>31</v>
      </c>
      <c r="C14" s="28" t="s">
        <v>16</v>
      </c>
      <c r="D14" s="14">
        <v>2975</v>
      </c>
      <c r="E14" s="16">
        <v>0.246</v>
      </c>
      <c r="F14" s="16">
        <v>0</v>
      </c>
      <c r="G14" s="16">
        <v>0.246</v>
      </c>
      <c r="H14" s="16">
        <v>0</v>
      </c>
      <c r="I14" s="16">
        <v>0</v>
      </c>
      <c r="J14" s="16">
        <v>0</v>
      </c>
      <c r="K14" s="16">
        <v>0</v>
      </c>
      <c r="L14" s="26"/>
      <c r="M14" s="7"/>
      <c r="N14" s="8"/>
      <c r="O14" s="7"/>
    </row>
    <row r="15" spans="1:15" ht="39.75">
      <c r="A15" s="12">
        <v>2</v>
      </c>
      <c r="B15" s="13" t="s">
        <v>15</v>
      </c>
      <c r="C15" s="28" t="s">
        <v>17</v>
      </c>
      <c r="D15" s="14">
        <v>466</v>
      </c>
      <c r="E15" s="16">
        <v>3.7999999999999999E-2</v>
      </c>
      <c r="F15" s="16">
        <v>0</v>
      </c>
      <c r="G15" s="16">
        <v>0</v>
      </c>
      <c r="H15" s="16">
        <v>3.7999999999999999E-2</v>
      </c>
      <c r="I15" s="16">
        <v>0</v>
      </c>
      <c r="J15" s="16">
        <v>0</v>
      </c>
      <c r="K15" s="16">
        <v>0</v>
      </c>
      <c r="L15" s="26"/>
      <c r="M15" s="7"/>
      <c r="N15" s="8"/>
      <c r="O15" s="7"/>
    </row>
    <row r="16" spans="1:15" ht="39.75">
      <c r="A16" s="12">
        <v>3</v>
      </c>
      <c r="B16" s="13" t="s">
        <v>15</v>
      </c>
      <c r="C16" s="28" t="s">
        <v>18</v>
      </c>
      <c r="D16" s="14">
        <v>456</v>
      </c>
      <c r="E16" s="16">
        <v>3.7999999999999999E-2</v>
      </c>
      <c r="F16" s="16">
        <v>0</v>
      </c>
      <c r="G16" s="16">
        <v>0</v>
      </c>
      <c r="H16" s="16">
        <v>3.7999999999999999E-2</v>
      </c>
      <c r="I16" s="16">
        <v>0</v>
      </c>
      <c r="J16" s="16">
        <v>0</v>
      </c>
      <c r="K16" s="16">
        <v>0</v>
      </c>
      <c r="L16" s="26"/>
      <c r="M16" s="7"/>
      <c r="N16" s="8"/>
      <c r="O16" s="7"/>
    </row>
    <row r="17" spans="1:15" ht="39.75">
      <c r="A17" s="12">
        <v>4</v>
      </c>
      <c r="B17" s="13" t="s">
        <v>15</v>
      </c>
      <c r="C17" s="28" t="s">
        <v>19</v>
      </c>
      <c r="D17" s="14">
        <v>500</v>
      </c>
      <c r="E17" s="16">
        <v>4.1000000000000002E-2</v>
      </c>
      <c r="F17" s="16">
        <v>0</v>
      </c>
      <c r="G17" s="16">
        <v>0</v>
      </c>
      <c r="H17" s="16">
        <v>0</v>
      </c>
      <c r="I17" s="16">
        <v>4.1000000000000002E-2</v>
      </c>
      <c r="J17" s="16">
        <v>0</v>
      </c>
      <c r="K17" s="16">
        <v>0</v>
      </c>
      <c r="L17" s="26"/>
      <c r="M17" s="7"/>
      <c r="N17" s="8"/>
      <c r="O17" s="7"/>
    </row>
    <row r="18" spans="1:15" ht="39.75">
      <c r="A18" s="12">
        <v>5</v>
      </c>
      <c r="B18" s="13" t="s">
        <v>15</v>
      </c>
      <c r="C18" s="28" t="s">
        <v>20</v>
      </c>
      <c r="D18" s="14">
        <v>450</v>
      </c>
      <c r="E18" s="16">
        <v>3.6999999999999998E-2</v>
      </c>
      <c r="F18" s="16">
        <v>0</v>
      </c>
      <c r="G18" s="16">
        <v>0</v>
      </c>
      <c r="H18" s="16">
        <v>0</v>
      </c>
      <c r="I18" s="16">
        <v>3.6999999999999998E-2</v>
      </c>
      <c r="J18" s="16">
        <v>0</v>
      </c>
      <c r="K18" s="16">
        <v>0</v>
      </c>
      <c r="L18" s="26"/>
      <c r="M18" s="7"/>
      <c r="N18" s="8"/>
      <c r="O18" s="7"/>
    </row>
    <row r="19" spans="1:15" ht="39.75">
      <c r="A19" s="12">
        <v>6</v>
      </c>
      <c r="B19" s="13" t="s">
        <v>15</v>
      </c>
      <c r="C19" s="28" t="s">
        <v>21</v>
      </c>
      <c r="D19" s="14">
        <v>519</v>
      </c>
      <c r="E19" s="16">
        <v>4.2000000000000003E-2</v>
      </c>
      <c r="F19" s="16">
        <v>0</v>
      </c>
      <c r="G19" s="16">
        <v>0</v>
      </c>
      <c r="H19" s="16">
        <v>0</v>
      </c>
      <c r="I19" s="16">
        <v>0</v>
      </c>
      <c r="J19" s="16">
        <f t="shared" ref="J19:J24" si="1">E19</f>
        <v>4.2000000000000003E-2</v>
      </c>
      <c r="K19" s="16">
        <v>0</v>
      </c>
      <c r="L19" s="26"/>
      <c r="M19" s="7"/>
      <c r="N19" s="8"/>
      <c r="O19" s="7"/>
    </row>
    <row r="20" spans="1:15" ht="39.75">
      <c r="A20" s="12">
        <v>7</v>
      </c>
      <c r="B20" s="13" t="s">
        <v>15</v>
      </c>
      <c r="C20" s="28" t="s">
        <v>22</v>
      </c>
      <c r="D20" s="14">
        <v>500</v>
      </c>
      <c r="E20" s="16">
        <v>4.1000000000000002E-2</v>
      </c>
      <c r="F20" s="16">
        <v>0</v>
      </c>
      <c r="G20" s="16">
        <v>0</v>
      </c>
      <c r="H20" s="16">
        <v>0</v>
      </c>
      <c r="I20" s="16">
        <v>0</v>
      </c>
      <c r="J20" s="16">
        <f t="shared" si="1"/>
        <v>4.1000000000000002E-2</v>
      </c>
      <c r="K20" s="16">
        <v>0</v>
      </c>
      <c r="L20" s="26"/>
      <c r="M20" s="7"/>
      <c r="N20" s="8"/>
      <c r="O20" s="7"/>
    </row>
    <row r="21" spans="1:15" ht="43.5" customHeight="1">
      <c r="A21" s="12">
        <v>8</v>
      </c>
      <c r="B21" s="13" t="s">
        <v>15</v>
      </c>
      <c r="C21" s="28" t="s">
        <v>24</v>
      </c>
      <c r="D21" s="14">
        <v>350</v>
      </c>
      <c r="E21" s="16">
        <v>2.8000000000000001E-2</v>
      </c>
      <c r="F21" s="16">
        <v>0</v>
      </c>
      <c r="G21" s="16">
        <v>0</v>
      </c>
      <c r="H21" s="16">
        <v>0</v>
      </c>
      <c r="I21" s="16">
        <v>0</v>
      </c>
      <c r="J21" s="16">
        <f t="shared" si="1"/>
        <v>2.8000000000000001E-2</v>
      </c>
      <c r="K21" s="16">
        <v>0</v>
      </c>
      <c r="L21" s="26"/>
      <c r="M21" s="7"/>
      <c r="N21" s="8"/>
      <c r="O21" s="7"/>
    </row>
    <row r="22" spans="1:15" ht="42" customHeight="1">
      <c r="A22" s="12">
        <v>9</v>
      </c>
      <c r="B22" s="13" t="s">
        <v>31</v>
      </c>
      <c r="C22" s="28" t="s">
        <v>25</v>
      </c>
      <c r="D22" s="14">
        <v>350</v>
      </c>
      <c r="E22" s="16">
        <v>2.8000000000000001E-2</v>
      </c>
      <c r="F22" s="16">
        <v>0</v>
      </c>
      <c r="G22" s="16">
        <v>0</v>
      </c>
      <c r="H22" s="16">
        <v>0</v>
      </c>
      <c r="I22" s="16">
        <v>0</v>
      </c>
      <c r="J22" s="16">
        <f t="shared" si="1"/>
        <v>2.8000000000000001E-2</v>
      </c>
      <c r="K22" s="16">
        <v>0</v>
      </c>
      <c r="L22" s="26"/>
      <c r="M22" s="7"/>
      <c r="N22" s="8"/>
      <c r="O22" s="7"/>
    </row>
    <row r="23" spans="1:15" ht="39.75">
      <c r="A23" s="12">
        <v>10</v>
      </c>
      <c r="B23" s="13" t="s">
        <v>15</v>
      </c>
      <c r="C23" s="28" t="s">
        <v>26</v>
      </c>
      <c r="D23" s="14">
        <v>1759</v>
      </c>
      <c r="E23" s="16">
        <v>0.14499999999999999</v>
      </c>
      <c r="F23" s="16">
        <v>0</v>
      </c>
      <c r="G23" s="16">
        <v>0</v>
      </c>
      <c r="H23" s="16">
        <v>0</v>
      </c>
      <c r="I23" s="16">
        <v>0</v>
      </c>
      <c r="J23" s="16">
        <f t="shared" si="1"/>
        <v>0.14499999999999999</v>
      </c>
      <c r="K23" s="16">
        <v>0</v>
      </c>
      <c r="L23" s="26"/>
      <c r="M23" s="7"/>
      <c r="N23" s="8"/>
      <c r="O23" s="7"/>
    </row>
    <row r="24" spans="1:15" ht="66" customHeight="1">
      <c r="A24" s="12">
        <v>11</v>
      </c>
      <c r="B24" s="13" t="s">
        <v>31</v>
      </c>
      <c r="C24" s="28" t="s">
        <v>27</v>
      </c>
      <c r="D24" s="14">
        <v>1090</v>
      </c>
      <c r="E24" s="16">
        <v>0.09</v>
      </c>
      <c r="F24" s="16">
        <v>0</v>
      </c>
      <c r="G24" s="16">
        <v>0</v>
      </c>
      <c r="H24" s="16">
        <v>0</v>
      </c>
      <c r="I24" s="16">
        <v>0</v>
      </c>
      <c r="J24" s="16">
        <f t="shared" si="1"/>
        <v>0.09</v>
      </c>
      <c r="K24" s="16">
        <v>0</v>
      </c>
      <c r="L24" s="26"/>
      <c r="M24" s="7"/>
      <c r="N24" s="8"/>
      <c r="O24" s="7"/>
    </row>
    <row r="25" spans="1:15" ht="18" customHeight="1">
      <c r="A25" s="35" t="s">
        <v>32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25" t="e">
        <f>SUM(#REF!)</f>
        <v>#REF!</v>
      </c>
      <c r="N25" s="2"/>
    </row>
  </sheetData>
  <sheetProtection formatCells="0" formatColumns="0" formatRows="0" insertColumns="0" insertRows="0" insertHyperlinks="0" deleteColumns="0" deleteRows="0" sort="0" autoFilter="0" pivotTables="0"/>
  <mergeCells count="13">
    <mergeCell ref="A12:K12"/>
    <mergeCell ref="A13:C13"/>
    <mergeCell ref="A25:K25"/>
    <mergeCell ref="A3:K3"/>
    <mergeCell ref="I1:K1"/>
    <mergeCell ref="A5:K5"/>
    <mergeCell ref="A6:K6"/>
    <mergeCell ref="A8:A10"/>
    <mergeCell ref="B8:B10"/>
    <mergeCell ref="C8:C10"/>
    <mergeCell ref="D8:D9"/>
    <mergeCell ref="E8:E9"/>
    <mergeCell ref="F8:K8"/>
  </mergeCells>
  <phoneticPr fontId="0" type="noConversion"/>
  <pageMargins left="0.62992125984251968" right="0.19685039370078741" top="1.1811023622047245" bottom="0.35433070866141736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7</vt:lpstr>
      <vt:lpstr>'Приложение 7'!Print_Titles_0</vt:lpstr>
      <vt:lpstr>'Приложение 7'!Print_Titles_0_0</vt:lpstr>
      <vt:lpstr>'Приложение 7'!Print_Titles_0_0_0</vt:lpstr>
      <vt:lpstr>'Приложение 7'!report3</vt:lpstr>
      <vt:lpstr>'Приложение 7'!report4</vt:lpstr>
      <vt:lpstr>'Приложение 7'!Заголовки_для_печати</vt:lpstr>
      <vt:lpstr>'Приложение 7'!Область_печати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Виктория Шевченко</dc:creator>
  <cp:keywords/>
  <dc:description/>
  <cp:lastModifiedBy>Резниченко С.П.</cp:lastModifiedBy>
  <cp:lastPrinted>2019-10-21T07:11:32Z</cp:lastPrinted>
  <dcterms:created xsi:type="dcterms:W3CDTF">2006-09-16T00:00:00Z</dcterms:created>
  <dcterms:modified xsi:type="dcterms:W3CDTF">2020-06-30T09:59:07Z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